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175" windowHeight="7935"/>
  </bookViews>
  <sheets>
    <sheet name="Chon CLK (2)" sheetId="5" r:id="rId1"/>
    <sheet name="Sheet1" sheetId="4" r:id="rId2"/>
  </sheets>
  <calcPr calcId="124519"/>
</workbook>
</file>

<file path=xl/calcChain.xml><?xml version="1.0" encoding="utf-8"?>
<calcChain xmlns="http://schemas.openxmlformats.org/spreadsheetml/2006/main">
  <c r="I28" i="5"/>
  <c r="G28"/>
  <c r="E28"/>
  <c r="I27"/>
  <c r="G27"/>
  <c r="E27"/>
  <c r="I26"/>
  <c r="G26"/>
  <c r="E26"/>
  <c r="I25"/>
  <c r="G25"/>
  <c r="E25"/>
  <c r="D25"/>
  <c r="I24"/>
  <c r="G24"/>
  <c r="E24"/>
  <c r="I23"/>
  <c r="G23"/>
  <c r="E23"/>
  <c r="I22"/>
  <c r="G22"/>
  <c r="E22"/>
  <c r="I21"/>
  <c r="G21"/>
  <c r="E21"/>
  <c r="I20"/>
  <c r="G20"/>
  <c r="E20"/>
  <c r="I19"/>
  <c r="G19"/>
  <c r="E19"/>
  <c r="I18"/>
  <c r="G18"/>
  <c r="E18"/>
  <c r="I17"/>
  <c r="G17"/>
  <c r="E17"/>
  <c r="I16"/>
  <c r="G16"/>
  <c r="E16"/>
  <c r="I15"/>
  <c r="G15"/>
  <c r="E15"/>
  <c r="I14"/>
  <c r="G14"/>
  <c r="E14"/>
  <c r="I13"/>
  <c r="G13"/>
  <c r="E13"/>
  <c r="I12"/>
  <c r="G12"/>
  <c r="E12"/>
  <c r="I11"/>
  <c r="G11"/>
  <c r="E11"/>
  <c r="I10"/>
  <c r="G10"/>
  <c r="E10"/>
  <c r="I9"/>
  <c r="G9"/>
  <c r="E9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I8"/>
  <c r="G8"/>
  <c r="E8"/>
  <c r="I7"/>
  <c r="G7"/>
  <c r="E7"/>
</calcChain>
</file>

<file path=xl/sharedStrings.xml><?xml version="1.0" encoding="utf-8"?>
<sst xmlns="http://schemas.openxmlformats.org/spreadsheetml/2006/main" count="47" uniqueCount="39">
  <si>
    <t>STT</t>
  </si>
  <si>
    <t>Ngành công nghiệp</t>
  </si>
  <si>
    <t>Lao động</t>
  </si>
  <si>
    <t>Số lượng DN</t>
  </si>
  <si>
    <t>Ghi chú</t>
  </si>
  <si>
    <t>Giá trị</t>
  </si>
  <si>
    <t>Cơ cấu</t>
  </si>
  <si>
    <t>DN</t>
  </si>
  <si>
    <t>Đơn vị tính</t>
  </si>
  <si>
    <t>Tỷ đồng</t>
  </si>
  <si>
    <t>%</t>
  </si>
  <si>
    <t>Người</t>
  </si>
  <si>
    <t>Nguồn: Cục Thống kê tỉnh (tính năm 2018)</t>
  </si>
  <si>
    <t>CƠ SỞ LỰA CHỌN CÁC NGÀNH CÔNG NGHIỆP THAM GIA 
CỤM LIÊN KẾT NGÀNH, CHUỖI GIÁ TRỊ TRONG SẢN XUẤT, CHẾ BIẾN</t>
  </si>
  <si>
    <t xml:space="preserve">Sản xuất chế biến thực phẩm </t>
  </si>
  <si>
    <t>Sản xuất da và các sản phẩm có liên quan</t>
  </si>
  <si>
    <t>Sản xuất giấy và sản phẩm từ giấy</t>
  </si>
  <si>
    <t>In, sao chép bản ghi các loại</t>
  </si>
  <si>
    <t>Sản xuất hoá chất và sản phẩm hoá chất</t>
  </si>
  <si>
    <t>Sản xuất thuốc, hoá dược và dược liệu</t>
  </si>
  <si>
    <t>Sản xuất sản phẩm từ cao su và plastic</t>
  </si>
  <si>
    <t>Sản xuất sản phẩm từ khoáng phi kim loại khác</t>
  </si>
  <si>
    <t>Sản xuất sản phẩm từ kim loại đúc sẵn (trừ máy móc, thiết bị)</t>
  </si>
  <si>
    <t>Sản xuất sản phẩm điện tử, máy vi tính và sản phẩm quang học</t>
  </si>
  <si>
    <t>Sản xuất máy móc, thiết bị chưa được phân vào đâu</t>
  </si>
  <si>
    <t>Sản xuất phương tiện vận tải khác</t>
  </si>
  <si>
    <t>Sửa chữa, bảo dưỡng và lắp đặt máy móc và thiết bị</t>
  </si>
  <si>
    <t xml:space="preserve">Dệt </t>
  </si>
  <si>
    <t xml:space="preserve">Sản xuất đồ uống </t>
  </si>
  <si>
    <t>Sản xuất trang phục</t>
  </si>
  <si>
    <t>Chế biến gỗ và sản xuất sản phẩm từ gỗ, tre, nứa; sản xuất sản phẩm từ rơm, rạ và vật liệu tết bện</t>
  </si>
  <si>
    <t>Sản xuất kim loại</t>
  </si>
  <si>
    <t>Sản xuất thiết bị điện</t>
  </si>
  <si>
    <t xml:space="preserve">Sản xuất giường, tủ, bàn, ghế </t>
  </si>
  <si>
    <t>Công nghiệp chế biến, chế tạo khác</t>
  </si>
  <si>
    <t>Chọn</t>
  </si>
  <si>
    <t>Ngành công nghiệp chế biến, chế tạo</t>
  </si>
  <si>
    <t>Giá trị SXCN/GTGT</t>
  </si>
  <si>
    <t>(Kèm theo Công văn số 1189/SCT-QLCN ngày  28/10/2019 của Sở Công Thương)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</si>
</sst>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3"/>
      <color theme="1"/>
      <name val="Times New Roman"/>
      <family val="2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tabSelected="1" zoomScale="70" zoomScaleNormal="70" workbookViewId="0">
      <selection activeCell="B2" sqref="B2:J2"/>
    </sheetView>
  </sheetViews>
  <sheetFormatPr defaultRowHeight="18.75"/>
  <cols>
    <col min="1" max="1" width="4" style="7" customWidth="1"/>
    <col min="2" max="2" width="6" style="7" customWidth="1"/>
    <col min="3" max="3" width="32.5546875" style="7" customWidth="1"/>
    <col min="4" max="9" width="9.77734375" style="7" customWidth="1"/>
    <col min="10" max="10" width="7.77734375" style="7" bestFit="1" customWidth="1"/>
    <col min="11" max="16384" width="8.88671875" style="7"/>
  </cols>
  <sheetData>
    <row r="1" spans="2:10" ht="42.75" customHeight="1">
      <c r="B1" s="20" t="s">
        <v>13</v>
      </c>
      <c r="C1" s="20"/>
      <c r="D1" s="20"/>
      <c r="E1" s="20"/>
      <c r="F1" s="20"/>
      <c r="G1" s="20"/>
      <c r="H1" s="20"/>
      <c r="I1" s="20"/>
      <c r="J1" s="20"/>
    </row>
    <row r="2" spans="2:10" ht="27" customHeight="1">
      <c r="B2" s="21" t="s">
        <v>38</v>
      </c>
      <c r="C2" s="21"/>
      <c r="D2" s="21"/>
      <c r="E2" s="21"/>
      <c r="F2" s="21"/>
      <c r="G2" s="21"/>
      <c r="H2" s="21"/>
      <c r="I2" s="21"/>
      <c r="J2" s="21"/>
    </row>
    <row r="4" spans="2:10" s="8" customFormat="1" ht="25.5" customHeight="1">
      <c r="B4" s="22" t="s">
        <v>0</v>
      </c>
      <c r="C4" s="22" t="s">
        <v>1</v>
      </c>
      <c r="D4" s="24" t="s">
        <v>37</v>
      </c>
      <c r="E4" s="25"/>
      <c r="F4" s="24" t="s">
        <v>2</v>
      </c>
      <c r="G4" s="25"/>
      <c r="H4" s="24" t="s">
        <v>3</v>
      </c>
      <c r="I4" s="25"/>
      <c r="J4" s="26" t="s">
        <v>4</v>
      </c>
    </row>
    <row r="5" spans="2:10" s="8" customFormat="1" ht="25.5" customHeight="1">
      <c r="B5" s="23"/>
      <c r="C5" s="23"/>
      <c r="D5" s="6" t="s">
        <v>5</v>
      </c>
      <c r="E5" s="6" t="s">
        <v>6</v>
      </c>
      <c r="F5" s="6" t="s">
        <v>2</v>
      </c>
      <c r="G5" s="6" t="s">
        <v>6</v>
      </c>
      <c r="H5" s="6" t="s">
        <v>7</v>
      </c>
      <c r="I5" s="6" t="s">
        <v>6</v>
      </c>
      <c r="J5" s="26"/>
    </row>
    <row r="6" spans="2:10" s="5" customFormat="1" ht="25.5" customHeight="1">
      <c r="B6" s="14" t="s">
        <v>8</v>
      </c>
      <c r="C6" s="15"/>
      <c r="D6" s="1" t="s">
        <v>9</v>
      </c>
      <c r="E6" s="1" t="s">
        <v>10</v>
      </c>
      <c r="F6" s="1" t="s">
        <v>11</v>
      </c>
      <c r="G6" s="1" t="s">
        <v>10</v>
      </c>
      <c r="H6" s="1" t="s">
        <v>7</v>
      </c>
      <c r="I6" s="1" t="s">
        <v>10</v>
      </c>
      <c r="J6" s="9"/>
    </row>
    <row r="7" spans="2:10" s="8" customFormat="1" ht="29.25" customHeight="1">
      <c r="B7" s="16" t="s">
        <v>36</v>
      </c>
      <c r="C7" s="17"/>
      <c r="D7" s="4">
        <v>39365.299999999996</v>
      </c>
      <c r="E7" s="3">
        <f>D7/$D$7*100</f>
        <v>100</v>
      </c>
      <c r="F7" s="4">
        <v>59720</v>
      </c>
      <c r="G7" s="3">
        <f>F7/$F$7*100</f>
        <v>100</v>
      </c>
      <c r="H7" s="4">
        <v>853</v>
      </c>
      <c r="I7" s="3">
        <f>H7/$H$7*100</f>
        <v>100</v>
      </c>
      <c r="J7" s="11"/>
    </row>
    <row r="8" spans="2:10" s="10" customFormat="1" ht="36.75" customHeight="1">
      <c r="B8" s="2">
        <v>1</v>
      </c>
      <c r="C8" s="12" t="s">
        <v>14</v>
      </c>
      <c r="D8" s="3">
        <v>15785.2</v>
      </c>
      <c r="E8" s="13">
        <f t="shared" ref="E8:E28" si="0">D8/$D$7*100</f>
        <v>40.099275250029855</v>
      </c>
      <c r="F8" s="4">
        <v>3402</v>
      </c>
      <c r="G8" s="3">
        <f t="shared" ref="G8:G28" si="1">F8/$F$7*100</f>
        <v>5.6965840589417285</v>
      </c>
      <c r="H8" s="4">
        <v>52</v>
      </c>
      <c r="I8" s="3">
        <f t="shared" ref="I8:I28" si="2">H8/$H$7*100</f>
        <v>6.0961313012895664</v>
      </c>
      <c r="J8" s="6" t="s">
        <v>35</v>
      </c>
    </row>
    <row r="9" spans="2:10" s="10" customFormat="1" ht="36.75" customHeight="1">
      <c r="B9" s="2">
        <f>B8+1</f>
        <v>2</v>
      </c>
      <c r="C9" s="12" t="s">
        <v>28</v>
      </c>
      <c r="D9" s="3">
        <v>902.2</v>
      </c>
      <c r="E9" s="3">
        <f t="shared" si="0"/>
        <v>2.2918661867177441</v>
      </c>
      <c r="F9" s="4">
        <v>577</v>
      </c>
      <c r="G9" s="3">
        <f t="shared" si="1"/>
        <v>0.96617548559946409</v>
      </c>
      <c r="H9" s="4">
        <v>44</v>
      </c>
      <c r="I9" s="3">
        <f t="shared" si="2"/>
        <v>5.1582649472450175</v>
      </c>
      <c r="J9" s="11"/>
    </row>
    <row r="10" spans="2:10" s="10" customFormat="1" ht="36.75" customHeight="1">
      <c r="B10" s="2">
        <f t="shared" ref="B10:B28" si="3">B9+1</f>
        <v>3</v>
      </c>
      <c r="C10" s="12" t="s">
        <v>27</v>
      </c>
      <c r="D10" s="3">
        <v>554.6</v>
      </c>
      <c r="E10" s="3">
        <f t="shared" si="0"/>
        <v>1.4088550068207282</v>
      </c>
      <c r="F10" s="4">
        <v>1362</v>
      </c>
      <c r="G10" s="3">
        <f t="shared" si="1"/>
        <v>2.2806430006697922</v>
      </c>
      <c r="H10" s="4">
        <v>27</v>
      </c>
      <c r="I10" s="3">
        <f t="shared" si="2"/>
        <v>3.1652989449003512</v>
      </c>
      <c r="J10" s="11"/>
    </row>
    <row r="11" spans="2:10" s="10" customFormat="1" ht="36.75" customHeight="1">
      <c r="B11" s="2">
        <f t="shared" si="3"/>
        <v>4</v>
      </c>
      <c r="C11" s="12" t="s">
        <v>29</v>
      </c>
      <c r="D11" s="3">
        <v>2073.5</v>
      </c>
      <c r="E11" s="3">
        <f t="shared" si="0"/>
        <v>5.2673293484363137</v>
      </c>
      <c r="F11" s="4">
        <v>13680</v>
      </c>
      <c r="G11" s="3">
        <f t="shared" si="1"/>
        <v>22.906898861352982</v>
      </c>
      <c r="H11" s="4">
        <v>55</v>
      </c>
      <c r="I11" s="3">
        <f t="shared" si="2"/>
        <v>6.4478311840562714</v>
      </c>
      <c r="J11" s="11"/>
    </row>
    <row r="12" spans="2:10" s="10" customFormat="1" ht="36.75" customHeight="1">
      <c r="B12" s="2">
        <f t="shared" si="3"/>
        <v>5</v>
      </c>
      <c r="C12" s="12" t="s">
        <v>15</v>
      </c>
      <c r="D12" s="3">
        <v>183.1</v>
      </c>
      <c r="E12" s="3">
        <f t="shared" si="0"/>
        <v>0.46513045753493559</v>
      </c>
      <c r="F12" s="4">
        <v>1715</v>
      </c>
      <c r="G12" s="3">
        <f t="shared" si="1"/>
        <v>2.8717347622237108</v>
      </c>
      <c r="H12" s="4">
        <v>8</v>
      </c>
      <c r="I12" s="3">
        <f t="shared" si="2"/>
        <v>0.93786635404454854</v>
      </c>
      <c r="J12" s="11"/>
    </row>
    <row r="13" spans="2:10" s="10" customFormat="1" ht="49.5">
      <c r="B13" s="2">
        <f t="shared" si="3"/>
        <v>6</v>
      </c>
      <c r="C13" s="12" t="s">
        <v>30</v>
      </c>
      <c r="D13" s="3">
        <v>3496.6</v>
      </c>
      <c r="E13" s="3">
        <f t="shared" si="0"/>
        <v>8.8824421508282683</v>
      </c>
      <c r="F13" s="4">
        <v>3579</v>
      </c>
      <c r="G13" s="3">
        <f t="shared" si="1"/>
        <v>5.992967180174146</v>
      </c>
      <c r="H13" s="4">
        <v>112</v>
      </c>
      <c r="I13" s="3">
        <f t="shared" si="2"/>
        <v>13.130128956623683</v>
      </c>
      <c r="J13" s="11"/>
    </row>
    <row r="14" spans="2:10" s="10" customFormat="1" ht="36.75" customHeight="1">
      <c r="B14" s="2">
        <f t="shared" si="3"/>
        <v>7</v>
      </c>
      <c r="C14" s="12" t="s">
        <v>16</v>
      </c>
      <c r="D14" s="3">
        <v>835.6</v>
      </c>
      <c r="E14" s="3">
        <f t="shared" si="0"/>
        <v>2.1226816510988105</v>
      </c>
      <c r="F14" s="3">
        <v>929</v>
      </c>
      <c r="G14" s="3">
        <f t="shared" si="1"/>
        <v>1.5555927662424649</v>
      </c>
      <c r="H14" s="3">
        <v>23</v>
      </c>
      <c r="I14" s="3">
        <f t="shared" si="2"/>
        <v>2.6963657678780772</v>
      </c>
      <c r="J14" s="11"/>
    </row>
    <row r="15" spans="2:10" s="10" customFormat="1" ht="36.75" customHeight="1">
      <c r="B15" s="2">
        <f t="shared" si="3"/>
        <v>8</v>
      </c>
      <c r="C15" s="12" t="s">
        <v>17</v>
      </c>
      <c r="D15" s="3">
        <v>163.5</v>
      </c>
      <c r="E15" s="3">
        <f t="shared" si="0"/>
        <v>0.41534041401945376</v>
      </c>
      <c r="F15" s="3">
        <v>524</v>
      </c>
      <c r="G15" s="3">
        <f t="shared" si="1"/>
        <v>0.87742799732083054</v>
      </c>
      <c r="H15" s="3">
        <v>29</v>
      </c>
      <c r="I15" s="3">
        <f t="shared" si="2"/>
        <v>3.3997655334114891</v>
      </c>
      <c r="J15" s="11"/>
    </row>
    <row r="16" spans="2:10" s="10" customFormat="1" ht="36.75" customHeight="1">
      <c r="B16" s="2">
        <f t="shared" si="3"/>
        <v>9</v>
      </c>
      <c r="C16" s="12" t="s">
        <v>18</v>
      </c>
      <c r="D16" s="3">
        <v>327</v>
      </c>
      <c r="E16" s="3">
        <f t="shared" si="0"/>
        <v>0.83068082803890753</v>
      </c>
      <c r="F16" s="3">
        <v>564</v>
      </c>
      <c r="G16" s="3">
        <f t="shared" si="1"/>
        <v>0.9444072337575351</v>
      </c>
      <c r="H16" s="3">
        <v>25</v>
      </c>
      <c r="I16" s="3">
        <f t="shared" si="2"/>
        <v>2.9308323563892147</v>
      </c>
      <c r="J16" s="11"/>
    </row>
    <row r="17" spans="2:10" s="10" customFormat="1" ht="36.75" customHeight="1">
      <c r="B17" s="2">
        <f t="shared" si="3"/>
        <v>10</v>
      </c>
      <c r="C17" s="12" t="s">
        <v>19</v>
      </c>
      <c r="D17" s="3">
        <v>1785.2</v>
      </c>
      <c r="E17" s="3">
        <f t="shared" si="0"/>
        <v>4.5349584532570573</v>
      </c>
      <c r="F17" s="3">
        <v>1795</v>
      </c>
      <c r="G17" s="3">
        <f t="shared" si="1"/>
        <v>3.0056932350971199</v>
      </c>
      <c r="H17" s="3">
        <v>3</v>
      </c>
      <c r="I17" s="3">
        <f t="shared" si="2"/>
        <v>0.35169988276670577</v>
      </c>
      <c r="J17" s="11"/>
    </row>
    <row r="18" spans="2:10" s="10" customFormat="1" ht="36.75" customHeight="1">
      <c r="B18" s="2">
        <f t="shared" si="3"/>
        <v>11</v>
      </c>
      <c r="C18" s="12" t="s">
        <v>20</v>
      </c>
      <c r="D18" s="3">
        <v>298.10000000000002</v>
      </c>
      <c r="E18" s="3">
        <f t="shared" si="0"/>
        <v>0.75726591693699796</v>
      </c>
      <c r="F18" s="3">
        <v>487</v>
      </c>
      <c r="G18" s="3">
        <f t="shared" si="1"/>
        <v>0.81547220361687878</v>
      </c>
      <c r="H18" s="3">
        <v>40</v>
      </c>
      <c r="I18" s="3">
        <f t="shared" si="2"/>
        <v>4.6893317702227435</v>
      </c>
      <c r="J18" s="11"/>
    </row>
    <row r="19" spans="2:10" s="10" customFormat="1" ht="36.75" customHeight="1">
      <c r="B19" s="2">
        <f t="shared" si="3"/>
        <v>12</v>
      </c>
      <c r="C19" s="12" t="s">
        <v>21</v>
      </c>
      <c r="D19" s="3">
        <v>3143.7</v>
      </c>
      <c r="E19" s="3">
        <f t="shared" si="0"/>
        <v>7.9859673367153317</v>
      </c>
      <c r="F19" s="3">
        <v>6858</v>
      </c>
      <c r="G19" s="3">
        <f t="shared" si="1"/>
        <v>11.483590087073008</v>
      </c>
      <c r="H19" s="3">
        <v>107</v>
      </c>
      <c r="I19" s="3">
        <f t="shared" si="2"/>
        <v>12.543962485345839</v>
      </c>
      <c r="J19" s="11"/>
    </row>
    <row r="20" spans="2:10" s="10" customFormat="1" ht="36.75" customHeight="1">
      <c r="B20" s="2">
        <f t="shared" si="3"/>
        <v>13</v>
      </c>
      <c r="C20" s="12" t="s">
        <v>31</v>
      </c>
      <c r="D20" s="3">
        <v>137.30000000000001</v>
      </c>
      <c r="E20" s="3">
        <f t="shared" si="0"/>
        <v>0.3487843354426361</v>
      </c>
      <c r="F20" s="3">
        <v>176</v>
      </c>
      <c r="G20" s="3">
        <f t="shared" si="1"/>
        <v>0.29470864032150035</v>
      </c>
      <c r="H20" s="3">
        <v>10</v>
      </c>
      <c r="I20" s="3">
        <f t="shared" si="2"/>
        <v>1.1723329425556859</v>
      </c>
      <c r="J20" s="11"/>
    </row>
    <row r="21" spans="2:10" s="10" customFormat="1" ht="36.75" customHeight="1">
      <c r="B21" s="2">
        <f t="shared" si="3"/>
        <v>14</v>
      </c>
      <c r="C21" s="12" t="s">
        <v>22</v>
      </c>
      <c r="D21" s="3">
        <v>3468</v>
      </c>
      <c r="E21" s="3">
        <f t="shared" si="0"/>
        <v>8.8097893322291476</v>
      </c>
      <c r="F21" s="3">
        <v>2648</v>
      </c>
      <c r="G21" s="3">
        <f t="shared" si="1"/>
        <v>4.4340254521098457</v>
      </c>
      <c r="H21" s="3">
        <v>128</v>
      </c>
      <c r="I21" s="13">
        <f t="shared" si="2"/>
        <v>15.005861664712777</v>
      </c>
      <c r="J21" s="6" t="s">
        <v>35</v>
      </c>
    </row>
    <row r="22" spans="2:10" s="10" customFormat="1" ht="36.75" customHeight="1">
      <c r="B22" s="2">
        <f t="shared" si="3"/>
        <v>15</v>
      </c>
      <c r="C22" s="12" t="s">
        <v>23</v>
      </c>
      <c r="D22" s="3">
        <v>98.4</v>
      </c>
      <c r="E22" s="3">
        <f t="shared" si="0"/>
        <v>0.24996634091446024</v>
      </c>
      <c r="F22" s="3">
        <v>64</v>
      </c>
      <c r="G22" s="3">
        <f t="shared" si="1"/>
        <v>0.10716677829872738</v>
      </c>
      <c r="H22" s="3">
        <v>6</v>
      </c>
      <c r="I22" s="3">
        <f t="shared" si="2"/>
        <v>0.70339976553341155</v>
      </c>
      <c r="J22" s="11"/>
    </row>
    <row r="23" spans="2:10" s="10" customFormat="1" ht="36.75" customHeight="1">
      <c r="B23" s="2">
        <f t="shared" si="3"/>
        <v>16</v>
      </c>
      <c r="C23" s="12" t="s">
        <v>32</v>
      </c>
      <c r="D23" s="3">
        <v>3.6</v>
      </c>
      <c r="E23" s="3">
        <f t="shared" si="0"/>
        <v>9.145110033455861E-3</v>
      </c>
      <c r="F23" s="3">
        <v>33</v>
      </c>
      <c r="G23" s="3">
        <f t="shared" si="1"/>
        <v>5.5257870060281315E-2</v>
      </c>
      <c r="H23" s="3">
        <v>4</v>
      </c>
      <c r="I23" s="3">
        <f t="shared" si="2"/>
        <v>0.46893317702227427</v>
      </c>
      <c r="J23" s="11"/>
    </row>
    <row r="24" spans="2:10" s="10" customFormat="1" ht="36.75" customHeight="1">
      <c r="B24" s="2">
        <f t="shared" si="3"/>
        <v>17</v>
      </c>
      <c r="C24" s="12" t="s">
        <v>24</v>
      </c>
      <c r="D24" s="3">
        <v>138.6</v>
      </c>
      <c r="E24" s="3">
        <f t="shared" si="0"/>
        <v>0.35208673628805065</v>
      </c>
      <c r="F24" s="3">
        <v>278</v>
      </c>
      <c r="G24" s="3">
        <f t="shared" si="1"/>
        <v>0.46550569323509711</v>
      </c>
      <c r="H24" s="3">
        <v>20</v>
      </c>
      <c r="I24" s="3">
        <f t="shared" si="2"/>
        <v>2.3446658851113718</v>
      </c>
      <c r="J24" s="11"/>
    </row>
    <row r="25" spans="2:10" s="10" customFormat="1" ht="36.75" customHeight="1">
      <c r="B25" s="2">
        <f t="shared" si="3"/>
        <v>18</v>
      </c>
      <c r="C25" s="12" t="s">
        <v>25</v>
      </c>
      <c r="D25" s="3">
        <f>366.8+3.1</f>
        <v>369.90000000000003</v>
      </c>
      <c r="E25" s="3">
        <f t="shared" si="0"/>
        <v>0.93966005593758994</v>
      </c>
      <c r="F25" s="3">
        <v>26</v>
      </c>
      <c r="G25" s="3">
        <f t="shared" si="1"/>
        <v>4.3536503683858002E-2</v>
      </c>
      <c r="H25" s="3">
        <v>2</v>
      </c>
      <c r="I25" s="3">
        <f t="shared" si="2"/>
        <v>0.23446658851113714</v>
      </c>
      <c r="J25" s="11"/>
    </row>
    <row r="26" spans="2:10" s="10" customFormat="1" ht="36.75" customHeight="1">
      <c r="B26" s="2">
        <f t="shared" si="3"/>
        <v>19</v>
      </c>
      <c r="C26" s="12" t="s">
        <v>33</v>
      </c>
      <c r="D26" s="3">
        <v>5393.5</v>
      </c>
      <c r="E26" s="3">
        <f t="shared" si="0"/>
        <v>13.701153045956721</v>
      </c>
      <c r="F26" s="3">
        <v>20313</v>
      </c>
      <c r="G26" s="13">
        <f t="shared" si="1"/>
        <v>34.013730743469523</v>
      </c>
      <c r="H26" s="3">
        <v>128</v>
      </c>
      <c r="I26" s="13">
        <f t="shared" si="2"/>
        <v>15.005861664712777</v>
      </c>
      <c r="J26" s="6" t="s">
        <v>35</v>
      </c>
    </row>
    <row r="27" spans="2:10" s="10" customFormat="1" ht="36.75" customHeight="1">
      <c r="B27" s="2">
        <f t="shared" si="3"/>
        <v>20</v>
      </c>
      <c r="C27" s="12" t="s">
        <v>34</v>
      </c>
      <c r="D27" s="3">
        <v>152.30000000000001</v>
      </c>
      <c r="E27" s="3">
        <f t="shared" si="0"/>
        <v>0.38688896058203553</v>
      </c>
      <c r="F27" s="3">
        <v>598</v>
      </c>
      <c r="G27" s="3">
        <f t="shared" si="1"/>
        <v>1.0013395847287341</v>
      </c>
      <c r="H27" s="3">
        <v>15</v>
      </c>
      <c r="I27" s="3">
        <f t="shared" si="2"/>
        <v>1.7584994138335288</v>
      </c>
      <c r="J27" s="11"/>
    </row>
    <row r="28" spans="2:10" s="10" customFormat="1" ht="36.75" customHeight="1">
      <c r="B28" s="2">
        <f t="shared" si="3"/>
        <v>21</v>
      </c>
      <c r="C28" s="12" t="s">
        <v>26</v>
      </c>
      <c r="D28" s="3">
        <v>55.4</v>
      </c>
      <c r="E28" s="3">
        <f t="shared" si="0"/>
        <v>0.1407330821815152</v>
      </c>
      <c r="F28" s="3">
        <v>112</v>
      </c>
      <c r="G28" s="3">
        <f t="shared" si="1"/>
        <v>0.18754186202277295</v>
      </c>
      <c r="H28" s="3">
        <v>15</v>
      </c>
      <c r="I28" s="3">
        <f t="shared" si="2"/>
        <v>1.7584994138335288</v>
      </c>
      <c r="J28" s="11"/>
    </row>
    <row r="29" spans="2:10">
      <c r="B29" s="18" t="s">
        <v>12</v>
      </c>
      <c r="C29" s="19"/>
      <c r="D29" s="19"/>
      <c r="E29" s="19"/>
      <c r="F29" s="19"/>
      <c r="G29" s="19"/>
      <c r="H29" s="19"/>
      <c r="I29" s="19"/>
      <c r="J29" s="19"/>
    </row>
  </sheetData>
  <mergeCells count="11">
    <mergeCell ref="B6:C6"/>
    <mergeCell ref="B7:C7"/>
    <mergeCell ref="B29:J29"/>
    <mergeCell ref="B1:J1"/>
    <mergeCell ref="B2:J2"/>
    <mergeCell ref="B4:B5"/>
    <mergeCell ref="C4:C5"/>
    <mergeCell ref="D4:E4"/>
    <mergeCell ref="F4:G4"/>
    <mergeCell ref="H4:I4"/>
    <mergeCell ref="J4:J5"/>
  </mergeCells>
  <pageMargins left="1.04" right="0.38" top="0.73" bottom="0.75" header="0.3" footer="0.3"/>
  <pageSetup paperSize="9" scale="6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6.5"/>
  <cols>
    <col min="1" max="1" width="8.88671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Chon CLK (2)</vt:lpstr>
      <vt:lpstr>Sheet1</vt:lpstr>
    </vt:vector>
  </TitlesOfParts>
  <Company>QuyNhonComputer Co.,Ltd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ADMIN</cp:lastModifiedBy>
  <cp:lastPrinted>2019-10-28T04:38:38Z</cp:lastPrinted>
  <dcterms:created xsi:type="dcterms:W3CDTF">2019-10-01T09:47:36Z</dcterms:created>
  <dcterms:modified xsi:type="dcterms:W3CDTF">2019-10-29T07:54:24Z</dcterms:modified>
</cp:coreProperties>
</file>